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51" i="1" l="1"/>
  <c r="E54" i="1"/>
  <c r="E13" i="1"/>
  <c r="E5" i="1"/>
  <c r="E35" i="1"/>
  <c r="E33" i="1"/>
  <c r="E38" i="1"/>
  <c r="E30" i="1"/>
  <c r="E43" i="1"/>
  <c r="E57" i="1" l="1"/>
  <c r="E53" i="1" l="1"/>
  <c r="E55" i="1" l="1"/>
  <c r="E26" i="1"/>
  <c r="C49" i="1" l="1"/>
  <c r="D49" i="1"/>
  <c r="E49" i="1" l="1"/>
  <c r="G49" i="1" s="1"/>
  <c r="E51" i="1" l="1"/>
  <c r="E40" i="1" l="1"/>
  <c r="G38" i="1"/>
  <c r="E31" i="1"/>
  <c r="G31" i="1" l="1"/>
  <c r="G36" i="1"/>
  <c r="E25" i="1"/>
  <c r="E24" i="1"/>
  <c r="E22" i="1"/>
  <c r="G22" i="1" s="1"/>
  <c r="E18" i="1"/>
  <c r="E17" i="1"/>
  <c r="E14" i="1"/>
  <c r="E9" i="1"/>
  <c r="E6" i="1"/>
  <c r="E28" i="1" l="1"/>
  <c r="G28" i="1" s="1"/>
  <c r="E19" i="1"/>
  <c r="G19" i="1" s="1"/>
  <c r="E15" i="1"/>
  <c r="G15" i="1" s="1"/>
  <c r="E8" i="1"/>
  <c r="G8" i="1" s="1"/>
  <c r="G10" i="1" s="1"/>
  <c r="G60" i="1" l="1"/>
  <c r="XFD60" i="1" l="1"/>
</calcChain>
</file>

<file path=xl/sharedStrings.xml><?xml version="1.0" encoding="utf-8"?>
<sst xmlns="http://schemas.openxmlformats.org/spreadsheetml/2006/main" count="64" uniqueCount="60">
  <si>
    <t>НОРМАТИВНІ РІЧНІ ВИТРАТИ ПАЛИВНО-МАСТИЛЬНИХ МАТЕРІАЛІВ</t>
  </si>
  <si>
    <t>(З УРАХУВАННЯМ ОБСЛУГОВУВАННЯ ВУЛИЧНОГО ОСВІТЛЕННЯ ТА ДОРОЖНЬОГО ГОСПОДАРСТВА)</t>
  </si>
  <si>
    <t>Вишка гідравлічна (обрізання, кронування дерев, обслуговування вуличного освітлення)</t>
  </si>
  <si>
    <t>найменування</t>
  </si>
  <si>
    <t>кількість</t>
  </si>
  <si>
    <t>ціна</t>
  </si>
  <si>
    <t>щомісяця</t>
  </si>
  <si>
    <t>всього</t>
  </si>
  <si>
    <t>масло м10г2к</t>
  </si>
  <si>
    <t>масло тад 2л</t>
  </si>
  <si>
    <t>за рік</t>
  </si>
  <si>
    <t>на рік</t>
  </si>
  <si>
    <t>Трактор ЮМЗ-6 (вивезення сміття,гілок,в зимовий період розчистка снігу,землі):</t>
  </si>
  <si>
    <t>3 дн</t>
  </si>
  <si>
    <t>Трактор ЮМЗ80/40 з погрузчиком+розкидувач піску, снігова лопата:</t>
  </si>
  <si>
    <t>ДТ   : 17дн</t>
  </si>
  <si>
    <t>4 дн</t>
  </si>
  <si>
    <t>всього 400л щомісяця</t>
  </si>
  <si>
    <t>Таврія (підвезення робітників,інструментів,бензопил, мотокос,збирання мішків із сміттям</t>
  </si>
  <si>
    <t>А-92: 21д.</t>
  </si>
  <si>
    <t>Бензопили 4 шт</t>
  </si>
  <si>
    <t>А-92: 10д.</t>
  </si>
  <si>
    <t xml:space="preserve">Масло М10г2к 1л на 1 бензопилу </t>
  </si>
  <si>
    <t>ЗІЛ-130 зимовий період-розчистка снігу</t>
  </si>
  <si>
    <t>літній період-полив 3 рази в неділю х4нед/мх5міс</t>
  </si>
  <si>
    <t xml:space="preserve">при посадці квітів: щоденно </t>
  </si>
  <si>
    <t xml:space="preserve">всього </t>
  </si>
  <si>
    <t>автомоб УАЗ</t>
  </si>
  <si>
    <t>Щорічне підвезення піску</t>
  </si>
  <si>
    <t>ДТ</t>
  </si>
  <si>
    <t>Всього на рік по КП "Благоустрій"</t>
  </si>
  <si>
    <t>грн.</t>
  </si>
  <si>
    <t>ітого</t>
  </si>
  <si>
    <t>на 2021р</t>
  </si>
  <si>
    <t>газ</t>
  </si>
  <si>
    <t>газ нафтовий скраплений для заправки авто газ-саз</t>
  </si>
  <si>
    <t>Покос газонів по селам, вивіз сміття та ін. по отг м. Оріхів</t>
  </si>
  <si>
    <t>нестерянка</t>
  </si>
  <si>
    <t>а-92</t>
  </si>
  <si>
    <t>дт</t>
  </si>
  <si>
    <t>копані</t>
  </si>
  <si>
    <t>новопавлівка</t>
  </si>
  <si>
    <t>мирне</t>
  </si>
  <si>
    <t>н.данилівка</t>
  </si>
  <si>
    <t>н.андріївка</t>
  </si>
  <si>
    <t>Масло STIHL</t>
  </si>
  <si>
    <t>масло гідравлічне мге46в</t>
  </si>
  <si>
    <t>Трактор мтз з куном 82.1</t>
  </si>
  <si>
    <t>ДТ 15дн</t>
  </si>
  <si>
    <t>ДТ 7дн</t>
  </si>
  <si>
    <t>САМОСКИД</t>
  </si>
  <si>
    <t xml:space="preserve">А-92 </t>
  </si>
  <si>
    <t xml:space="preserve">масло м10г2к </t>
  </si>
  <si>
    <t>А-92 10дн</t>
  </si>
  <si>
    <t>А-92 :15р.д</t>
  </si>
  <si>
    <t>А-92 21 р.дн</t>
  </si>
  <si>
    <t>А-92:15р.д.</t>
  </si>
  <si>
    <t>ДТ 21р.д:12дн.</t>
  </si>
  <si>
    <t>всього240 лДТ</t>
  </si>
  <si>
    <t>Масло М10г2к на 2 трактора 20л/міс 12міс*65,60грн=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</si>
</sst>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0" xfId="0" applyFont="1" applyBorder="1"/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2" xfId="0" applyFont="1" applyBorder="1"/>
    <xf numFmtId="0" fontId="1" fillId="0" borderId="3" xfId="0" applyFont="1" applyBorder="1"/>
    <xf numFmtId="0" fontId="0" fillId="0" borderId="1" xfId="0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0"/>
  <sheetViews>
    <sheetView tabSelected="1" topLeftCell="A32" zoomScaleNormal="100" workbookViewId="0">
      <selection activeCell="I46" sqref="I46"/>
    </sheetView>
  </sheetViews>
  <sheetFormatPr defaultRowHeight="15" x14ac:dyDescent="0.25"/>
  <cols>
    <col min="1" max="1" width="10.140625" customWidth="1"/>
    <col min="2" max="2" width="14.5703125" customWidth="1"/>
    <col min="7" max="7" width="11.28515625" customWidth="1"/>
  </cols>
  <sheetData>
    <row r="1" spans="1:10" x14ac:dyDescent="0.25">
      <c r="B1" t="s">
        <v>0</v>
      </c>
    </row>
    <row r="2" spans="1:10" ht="15" customHeight="1" x14ac:dyDescent="0.25">
      <c r="B2" t="s">
        <v>1</v>
      </c>
    </row>
    <row r="3" spans="1:10" ht="25.5" customHeight="1" x14ac:dyDescent="0.25">
      <c r="A3" s="9">
        <v>1</v>
      </c>
      <c r="B3" s="21" t="s">
        <v>2</v>
      </c>
      <c r="C3" s="21"/>
      <c r="D3" s="21"/>
      <c r="E3" s="21"/>
      <c r="F3" s="21"/>
      <c r="G3" s="21"/>
      <c r="H3" s="21"/>
      <c r="I3" s="21"/>
      <c r="J3" s="21"/>
    </row>
    <row r="4" spans="1:10" x14ac:dyDescent="0.25">
      <c r="B4" s="5" t="s">
        <v>3</v>
      </c>
      <c r="C4" s="6" t="s">
        <v>4</v>
      </c>
      <c r="D4" s="6" t="s">
        <v>5</v>
      </c>
      <c r="E4" s="6" t="s">
        <v>7</v>
      </c>
      <c r="F4" s="6" t="s">
        <v>10</v>
      </c>
      <c r="G4" s="6" t="s">
        <v>32</v>
      </c>
    </row>
    <row r="5" spans="1:10" x14ac:dyDescent="0.25">
      <c r="A5" t="s">
        <v>6</v>
      </c>
      <c r="B5" s="15" t="s">
        <v>56</v>
      </c>
      <c r="C5" s="6">
        <v>20</v>
      </c>
      <c r="D5" s="6">
        <v>20</v>
      </c>
      <c r="E5" s="6">
        <f>15*C5*D5</f>
        <v>6000</v>
      </c>
      <c r="F5" s="6"/>
      <c r="G5" s="6"/>
    </row>
    <row r="6" spans="1:10" x14ac:dyDescent="0.25">
      <c r="B6" s="16" t="s">
        <v>8</v>
      </c>
      <c r="C6" s="6">
        <v>10</v>
      </c>
      <c r="D6" s="6">
        <v>125</v>
      </c>
      <c r="E6" s="6">
        <f>C6*D6</f>
        <v>1250</v>
      </c>
      <c r="F6" s="6"/>
      <c r="G6" s="6"/>
    </row>
    <row r="7" spans="1:10" ht="16.5" customHeight="1" x14ac:dyDescent="0.25">
      <c r="B7" s="16" t="s">
        <v>9</v>
      </c>
      <c r="C7" s="6"/>
      <c r="D7" s="6"/>
      <c r="E7" s="6">
        <v>200</v>
      </c>
      <c r="F7" s="6"/>
      <c r="G7" s="6"/>
    </row>
    <row r="8" spans="1:10" x14ac:dyDescent="0.25">
      <c r="B8" s="16" t="s">
        <v>11</v>
      </c>
      <c r="C8" s="6"/>
      <c r="D8" s="6"/>
      <c r="E8" s="6">
        <f>SUM(E5:E7)</f>
        <v>7450</v>
      </c>
      <c r="F8" s="6">
        <v>12</v>
      </c>
      <c r="G8" s="6">
        <f>E8*F8</f>
        <v>89400</v>
      </c>
    </row>
    <row r="9" spans="1:10" ht="45" x14ac:dyDescent="0.25">
      <c r="B9" s="16" t="s">
        <v>46</v>
      </c>
      <c r="C9" s="6">
        <v>10</v>
      </c>
      <c r="D9" s="6">
        <v>130</v>
      </c>
      <c r="E9" s="6">
        <f>C9*D9</f>
        <v>1300</v>
      </c>
      <c r="F9" s="6"/>
      <c r="G9" s="11"/>
    </row>
    <row r="10" spans="1:10" x14ac:dyDescent="0.25">
      <c r="B10" s="2" t="s">
        <v>33</v>
      </c>
      <c r="G10" s="17">
        <f>G8+E9</f>
        <v>90700</v>
      </c>
    </row>
    <row r="12" spans="1:10" ht="33.75" customHeight="1" x14ac:dyDescent="0.25">
      <c r="A12" s="8">
        <v>2</v>
      </c>
      <c r="B12" s="22" t="s">
        <v>12</v>
      </c>
      <c r="C12" s="22"/>
      <c r="D12" s="22"/>
      <c r="E12" s="22"/>
      <c r="F12" s="22"/>
      <c r="G12" s="22"/>
    </row>
    <row r="13" spans="1:10" x14ac:dyDescent="0.25">
      <c r="B13" s="19" t="s">
        <v>57</v>
      </c>
      <c r="C13" s="15">
        <v>15</v>
      </c>
      <c r="D13" s="15">
        <v>22</v>
      </c>
      <c r="E13" s="15">
        <f>C13*D13*12</f>
        <v>3960</v>
      </c>
      <c r="F13" s="6"/>
    </row>
    <row r="14" spans="1:10" x14ac:dyDescent="0.25">
      <c r="B14" s="19" t="s">
        <v>13</v>
      </c>
      <c r="C14" s="6">
        <v>20</v>
      </c>
      <c r="D14" s="6">
        <v>22</v>
      </c>
      <c r="E14" s="6">
        <f>C14*D14*3</f>
        <v>1320</v>
      </c>
      <c r="F14" s="6"/>
    </row>
    <row r="15" spans="1:10" x14ac:dyDescent="0.25">
      <c r="B15" s="19" t="s">
        <v>58</v>
      </c>
      <c r="C15" s="6" t="s">
        <v>6</v>
      </c>
      <c r="D15" s="6"/>
      <c r="E15" s="6">
        <f>SUM(E13:E14)</f>
        <v>5280</v>
      </c>
      <c r="F15" s="6">
        <v>12</v>
      </c>
      <c r="G15" s="18">
        <f>E15*F15</f>
        <v>63360</v>
      </c>
    </row>
    <row r="16" spans="1:10" ht="16.5" customHeight="1" x14ac:dyDescent="0.25">
      <c r="A16" s="8">
        <v>3</v>
      </c>
      <c r="B16" s="23" t="s">
        <v>14</v>
      </c>
      <c r="C16" s="23"/>
      <c r="D16" s="23"/>
      <c r="E16" s="23"/>
      <c r="F16" s="23"/>
      <c r="G16" s="23"/>
      <c r="H16" s="23"/>
    </row>
    <row r="17" spans="1:9" x14ac:dyDescent="0.25">
      <c r="B17" s="7" t="s">
        <v>15</v>
      </c>
      <c r="C17">
        <v>20</v>
      </c>
      <c r="D17">
        <v>22</v>
      </c>
      <c r="E17">
        <f>17*20*30</f>
        <v>10200</v>
      </c>
    </row>
    <row r="18" spans="1:9" x14ac:dyDescent="0.25">
      <c r="B18" s="7" t="s">
        <v>16</v>
      </c>
      <c r="C18">
        <v>15</v>
      </c>
      <c r="D18">
        <v>22</v>
      </c>
      <c r="E18">
        <f>4*C18*D18</f>
        <v>1320</v>
      </c>
    </row>
    <row r="19" spans="1:9" ht="30" x14ac:dyDescent="0.25">
      <c r="B19" s="7" t="s">
        <v>17</v>
      </c>
      <c r="E19">
        <f>SUM(E17:E18)</f>
        <v>11520</v>
      </c>
      <c r="F19">
        <v>12</v>
      </c>
      <c r="G19" s="11">
        <f>E19*F19</f>
        <v>138240</v>
      </c>
    </row>
    <row r="20" spans="1:9" ht="18" customHeight="1" x14ac:dyDescent="0.25">
      <c r="A20" s="8">
        <v>4</v>
      </c>
      <c r="B20" s="25" t="s">
        <v>59</v>
      </c>
      <c r="C20" s="25"/>
      <c r="D20" s="25"/>
      <c r="E20" s="25"/>
      <c r="F20" s="25"/>
      <c r="G20" s="25"/>
      <c r="H20" s="25"/>
      <c r="I20" s="6">
        <v>15745</v>
      </c>
    </row>
    <row r="21" spans="1:9" ht="31.5" customHeight="1" x14ac:dyDescent="0.25">
      <c r="A21" s="3">
        <v>5</v>
      </c>
      <c r="B21" s="24" t="s">
        <v>18</v>
      </c>
      <c r="C21" s="24"/>
      <c r="D21" s="24"/>
      <c r="E21" s="24"/>
      <c r="F21" s="24"/>
      <c r="G21" s="24"/>
      <c r="H21" s="24"/>
    </row>
    <row r="22" spans="1:9" x14ac:dyDescent="0.25">
      <c r="B22" s="19" t="s">
        <v>19</v>
      </c>
      <c r="C22" s="6">
        <v>5</v>
      </c>
      <c r="D22" s="6">
        <v>20</v>
      </c>
      <c r="E22" s="6">
        <f>21*C22*D22</f>
        <v>2100</v>
      </c>
      <c r="F22" s="6">
        <v>12</v>
      </c>
      <c r="G22" s="11">
        <f>E22*F22</f>
        <v>25200</v>
      </c>
    </row>
    <row r="23" spans="1:9" ht="16.5" customHeight="1" x14ac:dyDescent="0.25">
      <c r="A23" s="3">
        <v>6</v>
      </c>
      <c r="B23" s="20" t="s">
        <v>20</v>
      </c>
      <c r="C23" s="20"/>
    </row>
    <row r="24" spans="1:9" x14ac:dyDescent="0.25">
      <c r="B24" s="6" t="s">
        <v>21</v>
      </c>
      <c r="C24" s="6">
        <v>5</v>
      </c>
      <c r="D24" s="6">
        <v>20</v>
      </c>
      <c r="E24" s="6">
        <f>10*C24*D24</f>
        <v>1000</v>
      </c>
    </row>
    <row r="25" spans="1:9" ht="45" x14ac:dyDescent="0.25">
      <c r="B25" s="5" t="s">
        <v>22</v>
      </c>
      <c r="C25" s="6">
        <v>10</v>
      </c>
      <c r="D25" s="6">
        <v>125</v>
      </c>
      <c r="E25" s="6">
        <f>C25*D25</f>
        <v>1250</v>
      </c>
    </row>
    <row r="26" spans="1:9" x14ac:dyDescent="0.25">
      <c r="B26" s="6" t="s">
        <v>45</v>
      </c>
      <c r="C26" s="6">
        <v>50</v>
      </c>
      <c r="D26" s="6">
        <v>200</v>
      </c>
      <c r="E26" s="6">
        <f>C26*D26</f>
        <v>10000</v>
      </c>
    </row>
    <row r="27" spans="1:9" x14ac:dyDescent="0.25">
      <c r="B27" s="1"/>
    </row>
    <row r="28" spans="1:9" x14ac:dyDescent="0.25">
      <c r="B28" t="s">
        <v>7</v>
      </c>
      <c r="E28">
        <f>SUM(E24:E27)</f>
        <v>12250</v>
      </c>
      <c r="F28">
        <v>5</v>
      </c>
      <c r="G28" s="11">
        <f>E28*F28</f>
        <v>61250</v>
      </c>
    </row>
    <row r="29" spans="1:9" x14ac:dyDescent="0.25">
      <c r="A29">
        <v>7</v>
      </c>
      <c r="B29" s="21" t="s">
        <v>23</v>
      </c>
      <c r="C29" s="21"/>
      <c r="D29" s="21"/>
      <c r="E29" s="21"/>
      <c r="F29" s="21"/>
    </row>
    <row r="30" spans="1:9" x14ac:dyDescent="0.25">
      <c r="B30" t="s">
        <v>53</v>
      </c>
      <c r="C30">
        <v>20</v>
      </c>
      <c r="D30">
        <v>20</v>
      </c>
      <c r="E30">
        <f>10*C30*D30</f>
        <v>4000</v>
      </c>
    </row>
    <row r="31" spans="1:9" x14ac:dyDescent="0.25">
      <c r="B31" s="1" t="s">
        <v>52</v>
      </c>
      <c r="C31">
        <v>10</v>
      </c>
      <c r="D31">
        <v>125</v>
      </c>
      <c r="E31">
        <f>8*C31*D31</f>
        <v>10000</v>
      </c>
      <c r="G31" s="6">
        <f>E30+E31</f>
        <v>14000</v>
      </c>
    </row>
    <row r="32" spans="1:9" x14ac:dyDescent="0.25">
      <c r="B32" t="s">
        <v>24</v>
      </c>
    </row>
    <row r="33" spans="1:7" x14ac:dyDescent="0.25">
      <c r="B33" t="s">
        <v>55</v>
      </c>
      <c r="C33">
        <v>30</v>
      </c>
      <c r="D33">
        <v>20</v>
      </c>
      <c r="E33">
        <f>21*C33*D33</f>
        <v>12600</v>
      </c>
    </row>
    <row r="34" spans="1:7" x14ac:dyDescent="0.25">
      <c r="B34" t="s">
        <v>25</v>
      </c>
    </row>
    <row r="35" spans="1:7" x14ac:dyDescent="0.25">
      <c r="B35" t="s">
        <v>53</v>
      </c>
      <c r="C35">
        <v>10</v>
      </c>
      <c r="D35">
        <v>20</v>
      </c>
      <c r="E35">
        <f>10*C35*D35</f>
        <v>2000</v>
      </c>
    </row>
    <row r="36" spans="1:7" x14ac:dyDescent="0.25">
      <c r="B36" t="s">
        <v>26</v>
      </c>
      <c r="E36" s="4"/>
      <c r="G36" s="11">
        <f>E30+E31+E33+E35</f>
        <v>28600</v>
      </c>
    </row>
    <row r="37" spans="1:7" x14ac:dyDescent="0.25">
      <c r="A37">
        <v>8</v>
      </c>
      <c r="B37" s="10" t="s">
        <v>27</v>
      </c>
    </row>
    <row r="38" spans="1:7" x14ac:dyDescent="0.25">
      <c r="B38" t="s">
        <v>54</v>
      </c>
      <c r="C38">
        <v>10</v>
      </c>
      <c r="D38">
        <v>20</v>
      </c>
      <c r="E38">
        <f>15*C38*D38</f>
        <v>3000</v>
      </c>
      <c r="F38">
        <v>12</v>
      </c>
      <c r="G38" s="11">
        <f>E38*F38</f>
        <v>36000</v>
      </c>
    </row>
    <row r="39" spans="1:7" x14ac:dyDescent="0.25">
      <c r="A39">
        <v>9</v>
      </c>
      <c r="B39" s="10" t="s">
        <v>28</v>
      </c>
    </row>
    <row r="40" spans="1:7" x14ac:dyDescent="0.25">
      <c r="B40" t="s">
        <v>29</v>
      </c>
      <c r="C40">
        <v>45</v>
      </c>
      <c r="D40">
        <v>21</v>
      </c>
      <c r="E40" s="11">
        <f>C40*D40</f>
        <v>945</v>
      </c>
    </row>
    <row r="41" spans="1:7" x14ac:dyDescent="0.25">
      <c r="A41">
        <v>10</v>
      </c>
      <c r="B41" s="10" t="s">
        <v>36</v>
      </c>
    </row>
    <row r="42" spans="1:7" x14ac:dyDescent="0.25">
      <c r="B42" s="10"/>
      <c r="C42" s="13" t="s">
        <v>38</v>
      </c>
      <c r="D42" s="13" t="s">
        <v>39</v>
      </c>
      <c r="E42" s="12"/>
    </row>
    <row r="43" spans="1:7" x14ac:dyDescent="0.25">
      <c r="B43" s="14" t="s">
        <v>37</v>
      </c>
      <c r="C43" s="6">
        <v>10</v>
      </c>
      <c r="D43" s="6">
        <v>10</v>
      </c>
      <c r="E43" s="11">
        <f>210+220</f>
        <v>430</v>
      </c>
    </row>
    <row r="44" spans="1:7" x14ac:dyDescent="0.25">
      <c r="B44" s="14" t="s">
        <v>40</v>
      </c>
      <c r="C44" s="6">
        <v>20</v>
      </c>
      <c r="D44" s="6"/>
      <c r="E44" s="11">
        <v>420</v>
      </c>
    </row>
    <row r="45" spans="1:7" x14ac:dyDescent="0.25">
      <c r="B45" s="14" t="s">
        <v>41</v>
      </c>
      <c r="C45" s="6">
        <v>10</v>
      </c>
      <c r="D45" s="6">
        <v>10</v>
      </c>
      <c r="E45" s="11">
        <v>430</v>
      </c>
    </row>
    <row r="46" spans="1:7" x14ac:dyDescent="0.25">
      <c r="B46" s="14" t="s">
        <v>42</v>
      </c>
      <c r="C46" s="6">
        <v>10</v>
      </c>
      <c r="D46" s="6">
        <v>10</v>
      </c>
      <c r="E46" s="11">
        <v>430</v>
      </c>
    </row>
    <row r="47" spans="1:7" x14ac:dyDescent="0.25">
      <c r="B47" s="14" t="s">
        <v>43</v>
      </c>
      <c r="C47" s="6">
        <v>10</v>
      </c>
      <c r="D47" s="6">
        <v>10</v>
      </c>
      <c r="E47" s="11">
        <v>430</v>
      </c>
    </row>
    <row r="48" spans="1:7" x14ac:dyDescent="0.25">
      <c r="B48" s="14" t="s">
        <v>44</v>
      </c>
      <c r="C48" s="6">
        <v>10</v>
      </c>
      <c r="D48" s="6">
        <v>10</v>
      </c>
      <c r="E48" s="11">
        <v>430</v>
      </c>
    </row>
    <row r="49" spans="1:8 16384:16384" x14ac:dyDescent="0.25">
      <c r="B49" s="14"/>
      <c r="C49" s="6">
        <f>SUM(C43:C48)</f>
        <v>70</v>
      </c>
      <c r="D49" s="6">
        <f>SUM(D43:D48)</f>
        <v>50</v>
      </c>
      <c r="E49" s="11">
        <f>SUM(E43:E48)</f>
        <v>2570</v>
      </c>
      <c r="F49" s="6">
        <v>6</v>
      </c>
      <c r="G49" s="6">
        <f>E49*F49</f>
        <v>15420</v>
      </c>
    </row>
    <row r="50" spans="1:8 16384:16384" x14ac:dyDescent="0.25">
      <c r="A50">
        <v>11</v>
      </c>
      <c r="B50" s="10" t="s">
        <v>35</v>
      </c>
      <c r="E50" s="4"/>
    </row>
    <row r="51" spans="1:8 16384:16384" x14ac:dyDescent="0.25">
      <c r="B51" s="10" t="s">
        <v>34</v>
      </c>
      <c r="C51">
        <f>250*5</f>
        <v>1250</v>
      </c>
      <c r="D51">
        <v>10</v>
      </c>
      <c r="E51" s="11">
        <f>C51*D51</f>
        <v>12500</v>
      </c>
    </row>
    <row r="52" spans="1:8 16384:16384" x14ac:dyDescent="0.25">
      <c r="A52">
        <v>12</v>
      </c>
      <c r="B52" s="10" t="s">
        <v>47</v>
      </c>
      <c r="E52" s="12"/>
    </row>
    <row r="53" spans="1:8 16384:16384" x14ac:dyDescent="0.25">
      <c r="B53" s="10" t="s">
        <v>48</v>
      </c>
      <c r="C53">
        <v>100</v>
      </c>
      <c r="D53">
        <v>21</v>
      </c>
      <c r="E53" s="11">
        <f>15*C53*D53</f>
        <v>31500</v>
      </c>
    </row>
    <row r="54" spans="1:8 16384:16384" x14ac:dyDescent="0.25">
      <c r="B54" s="10" t="s">
        <v>49</v>
      </c>
      <c r="C54">
        <v>30</v>
      </c>
      <c r="D54">
        <v>21</v>
      </c>
      <c r="E54" s="11">
        <f>7*C54*D54</f>
        <v>4410</v>
      </c>
    </row>
    <row r="55" spans="1:8 16384:16384" x14ac:dyDescent="0.25">
      <c r="B55" s="10" t="s">
        <v>7</v>
      </c>
      <c r="E55" s="12">
        <f>SUM(E53:E54)</f>
        <v>35910</v>
      </c>
    </row>
    <row r="56" spans="1:8 16384:16384" x14ac:dyDescent="0.25">
      <c r="A56">
        <v>13</v>
      </c>
      <c r="B56" s="10" t="s">
        <v>50</v>
      </c>
      <c r="E56" s="12"/>
    </row>
    <row r="57" spans="1:8 16384:16384" x14ac:dyDescent="0.25">
      <c r="B57" s="10" t="s">
        <v>51</v>
      </c>
      <c r="C57">
        <v>106.5</v>
      </c>
      <c r="D57">
        <v>20</v>
      </c>
      <c r="E57" s="11">
        <f>C57*D57</f>
        <v>2130</v>
      </c>
    </row>
    <row r="58" spans="1:8 16384:16384" x14ac:dyDescent="0.25">
      <c r="B58" s="10"/>
      <c r="E58" s="12"/>
    </row>
    <row r="59" spans="1:8 16384:16384" x14ac:dyDescent="0.25">
      <c r="B59" s="4" t="s">
        <v>30</v>
      </c>
    </row>
    <row r="60" spans="1:8 16384:16384" x14ac:dyDescent="0.25">
      <c r="G60" s="4">
        <f>G10+G15+G19+I20+G22+G28+G31+G36+G38+E40+E51+E55+E57+G49</f>
        <v>540000</v>
      </c>
      <c r="H60" t="s">
        <v>31</v>
      </c>
      <c r="XFD60">
        <f>SUM(A60:XFC60)</f>
        <v>540000</v>
      </c>
    </row>
  </sheetData>
  <mergeCells count="7">
    <mergeCell ref="B23:C23"/>
    <mergeCell ref="B3:J3"/>
    <mergeCell ref="B29:F29"/>
    <mergeCell ref="B12:G12"/>
    <mergeCell ref="B16:H16"/>
    <mergeCell ref="B20:H20"/>
    <mergeCell ref="B21:H21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2020-12-14T06:37:37Z</dcterms:modified>
</cp:coreProperties>
</file>